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DATA D\VĂN BẢN\2026\ĐẤT\Xây dựng chính sách\Chính sách tỷ lệ trích số tiền vào Quỹ nhà ở địa phương\2-Du thao NQ\Dự thảo hồ sơ XYK\"/>
    </mc:Choice>
  </mc:AlternateContent>
  <xr:revisionPtr revIDLastSave="0" documentId="13_ncr:1_{49838B37-E123-4216-BEED-C81FCD1AE6E4}" xr6:coauthVersionLast="47" xr6:coauthVersionMax="47" xr10:uidLastSave="{00000000-0000-0000-0000-000000000000}"/>
  <bookViews>
    <workbookView xWindow="-120" yWindow="-120" windowWidth="29040" windowHeight="15840" xr2:uid="{CA6422BC-46D4-4C0E-A1AB-1104716988B6}"/>
  </bookViews>
  <sheets>
    <sheet name="Sheet1" sheetId="1" r:id="rId1"/>
  </sheets>
  <definedNames>
    <definedName name="_xlnm.Print_Area" localSheetId="0">Sheet1!$A$1:$F$28</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1" l="1"/>
  <c r="F25" i="1"/>
  <c r="F24" i="1"/>
  <c r="F23" i="1"/>
  <c r="F22" i="1"/>
  <c r="F21" i="1"/>
  <c r="F20" i="1"/>
  <c r="F19" i="1"/>
  <c r="F18" i="1"/>
  <c r="F17" i="1"/>
  <c r="F15" i="1"/>
  <c r="F14" i="1"/>
  <c r="F13" i="1"/>
  <c r="E12" i="1"/>
  <c r="F12" i="1" s="1"/>
  <c r="F11" i="1"/>
  <c r="F10" i="1"/>
  <c r="F9" i="1"/>
  <c r="F8" i="1"/>
  <c r="F16" i="1" l="1"/>
  <c r="F6" i="1"/>
  <c r="F26" i="1" l="1"/>
  <c r="G26" i="1" l="1"/>
</calcChain>
</file>

<file path=xl/sharedStrings.xml><?xml version="1.0" encoding="utf-8"?>
<sst xmlns="http://schemas.openxmlformats.org/spreadsheetml/2006/main" count="33" uniqueCount="33">
  <si>
    <t>STT</t>
  </si>
  <si>
    <t>Dự án</t>
  </si>
  <si>
    <t>Diện tích (ha)</t>
  </si>
  <si>
    <t>Vị trí</t>
  </si>
  <si>
    <t>Tiền sử dụng đất</t>
  </si>
  <si>
    <t>I</t>
  </si>
  <si>
    <t>DỰ ÁN ĐÃ CƠ BẢN HOÀN THÀNH HẠ TẦNG KỸ THUẬT</t>
  </si>
  <si>
    <t>Khu đô thị sinh thái ven sông Thái Bình
(Ecoriver) – (nay là phường Tân Hưng)</t>
  </si>
  <si>
    <t>Khu đô thị mới Bắc Cầu Hàn (phân khu I)
– (nay là xã Thái Tân)</t>
  </si>
  <si>
    <t>Khu dân cư dịch vụ thương mại phía Bắc
phường Phú Thứ (giai đoạn 1) – (nay là
phường Nhị Chiểu)</t>
  </si>
  <si>
    <t>Khu dân cư Liễu Tràng, phường Tân Hưng</t>
  </si>
  <si>
    <t>Khu dân cư mới xã Phúc Thành (nay là xã
Nam An Phụ)</t>
  </si>
  <si>
    <t>Khu dân cư mới xã An Phụ (nay là xã
Trần Liễu)</t>
  </si>
  <si>
    <t>Khu phố thương mại dịch vụ Ghẽ xã Tân
Trường (nay là xã Mao Điền)</t>
  </si>
  <si>
    <t xml:space="preserve">Dự án đầu tư xây dựng khu nhà ở tại
phường Nam Hải, quận Hải An
</t>
  </si>
  <si>
    <t xml:space="preserve">VT1 
đường Đặng Kinh, </t>
  </si>
  <si>
    <t>Dự án xây dựng nhà ở thương mại tại
phường Anh Dũng, phường Hưng Đạo,
quận Dương Kinh</t>
  </si>
  <si>
    <t>II</t>
  </si>
  <si>
    <t>DỰ ÁN CHƯA HOÀN THÀNH HẠ TẦNG KỸ THUẬT HOẶC ĐANG TRONG GIAI ĐOẠN GIẢI PHÓNG MẶT BẰNG</t>
  </si>
  <si>
    <t>Khu đô thị sinh thái Thành Công (giai
đoạn 2) – (nay là xã Long Xuyên)</t>
  </si>
  <si>
    <t>Khu đô thị thương mại Lai Cách, huyện</t>
  </si>
  <si>
    <t>Khu đô thị mới Xuân Dương (nay là phường Tứ Minh)</t>
  </si>
  <si>
    <t>Khu đô thị mới phía Nam Cầu Hàn (nay là
phường Việt Hòa)</t>
  </si>
  <si>
    <t>Khu đô thị mới Thạch Khôi, TP Hải
Dương (nay là phường Thạch Khôi)</t>
  </si>
  <si>
    <t>Khu sinh thái Chí Linh, phường Chí Minh
(Giai đoạn 1) – nay là phường Chu Văn
An</t>
  </si>
  <si>
    <t>Khu đô thị Văn An, phường Văn An (nay
là phường Chu Văn An)</t>
  </si>
  <si>
    <t>Khu dân cư mới phía Nam thị trấn Kẻ Sặt
(nay là xã Kẻ Sặt)</t>
  </si>
  <si>
    <t>Dự án đấu giá quyền sử dụng đất khu đất
thu hồi tại khu Vụng Xéc, phường Vạn
Hương, quận Đồ Sơn, thành phố Hải
Phòng</t>
  </si>
  <si>
    <t>TỔNG CỘNG</t>
  </si>
  <si>
    <t>Giá đất trong bảng giá</t>
  </si>
  <si>
    <t>PHỤ LỤC 01:</t>
  </si>
  <si>
    <t xml:space="preserve">DANH MỤC DỰ ÁN ĐẦU TƯ XÂY DỰNG NHÀ Ở THƯƠNG MẠI, KHU ĐÔ THỊ ĐÃ ĐƯỢC CHẤP THUẬN CHỦ TRƯƠNG BÀN GIAO LẠI QUỸ ĐẤT XÂY DỰNG NOXH TRONG DỰ ÁN CHO NHÀ NƯỚC NHƯNG CHƯA LỰA CHỌN CHỦ ĐẦU TƯ ĐỂ XÂY DỰNG NOXH 
HOẶC ĐẤU GIÁ QUYỀN SỬ DỤNG ĐẤT ĐỂ LÀM NOXH </t>
  </si>
  <si>
    <t xml:space="preserve">          *Theo Bảng số liệu gửi kèm theo Văn bản số 3237/SNNMT-KTĐGĐ ngày 27/3/2026 của Sở Nông nghiệp và Môi trường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</si>
</sst>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2"/>
      <color theme="1"/>
      <name val="Times New Roman"/>
      <family val="2"/>
    </font>
    <font>
      <sz val="12"/>
      <color theme="1"/>
      <name val="Times New Roman"/>
      <family val="2"/>
    </font>
    <font>
      <b/>
      <sz val="12"/>
      <color theme="1"/>
      <name val="Times New Roman"/>
      <family val="1"/>
    </font>
    <font>
      <b/>
      <sz val="11"/>
      <color theme="1"/>
      <name val="Times New Roman"/>
      <family val="1"/>
    </font>
    <font>
      <sz val="11"/>
      <color theme="1"/>
      <name val="Times New Roman"/>
      <family val="1"/>
    </font>
    <font>
      <sz val="12"/>
      <color rgb="FF000000"/>
      <name val="Times New Roman"/>
      <family val="1"/>
    </font>
    <font>
      <i/>
      <sz val="11"/>
      <color theme="1"/>
      <name val="Times New Roman"/>
      <family val="1"/>
    </font>
    <font>
      <i/>
      <sz val="12"/>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34">
    <xf numFmtId="0" fontId="0" fillId="0" borderId="0" xfId="0"/>
    <xf numFmtId="0" fontId="2"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Font="1"/>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3" fontId="4" fillId="0" borderId="1" xfId="0" applyNumberFormat="1" applyFont="1" applyBorder="1" applyAlignment="1">
      <alignment horizontal="center" vertical="center"/>
    </xf>
    <xf numFmtId="0" fontId="4" fillId="0" borderId="0" xfId="0" applyFont="1"/>
    <xf numFmtId="9" fontId="4" fillId="0" borderId="0" xfId="0" applyNumberFormat="1" applyFont="1"/>
    <xf numFmtId="0" fontId="5"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xf numFmtId="3" fontId="3" fillId="0" borderId="1" xfId="0" applyNumberFormat="1" applyFont="1" applyBorder="1"/>
    <xf numFmtId="0" fontId="4" fillId="0" borderId="0" xfId="0" applyFont="1" applyAlignment="1">
      <alignment horizontal="center"/>
    </xf>
    <xf numFmtId="3" fontId="4" fillId="0" borderId="0" xfId="0" applyNumberFormat="1" applyFont="1"/>
    <xf numFmtId="3" fontId="3" fillId="0" borderId="0" xfId="0" applyNumberFormat="1" applyFont="1"/>
    <xf numFmtId="9" fontId="3" fillId="0" borderId="0" xfId="1" applyFont="1" applyBorder="1"/>
    <xf numFmtId="164" fontId="4" fillId="0" borderId="0" xfId="2" applyNumberFormat="1" applyFont="1"/>
    <xf numFmtId="164" fontId="4" fillId="0" borderId="0" xfId="0" applyNumberFormat="1" applyFont="1"/>
    <xf numFmtId="0" fontId="3" fillId="0" borderId="0" xfId="0" applyFont="1" applyAlignment="1">
      <alignment horizontal="center" vertical="center"/>
    </xf>
    <xf numFmtId="0" fontId="6" fillId="0" borderId="1" xfId="0" applyFont="1" applyBorder="1"/>
    <xf numFmtId="0" fontId="7" fillId="0" borderId="0" xfId="0" quotePrefix="1" applyFont="1" applyAlignment="1">
      <alignment horizontal="center"/>
    </xf>
    <xf numFmtId="0" fontId="3" fillId="0" borderId="1"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FCD51-89DB-441E-B7D6-4FFE9560C499}">
  <dimension ref="A1:H32"/>
  <sheetViews>
    <sheetView tabSelected="1" topLeftCell="A15" zoomScaleNormal="100" workbookViewId="0">
      <selection activeCell="F8" sqref="F8"/>
    </sheetView>
  </sheetViews>
  <sheetFormatPr defaultColWidth="9" defaultRowHeight="15" x14ac:dyDescent="0.25"/>
  <cols>
    <col min="1" max="1" width="9" style="9" customWidth="1"/>
    <col min="2" max="2" width="43.875" style="9" customWidth="1"/>
    <col min="3" max="3" width="16.125" style="17" customWidth="1"/>
    <col min="4" max="4" width="6.125" style="9" hidden="1" customWidth="1"/>
    <col min="5" max="5" width="29.5" style="18" customWidth="1"/>
    <col min="6" max="6" width="29.25" style="18" customWidth="1"/>
    <col min="7" max="7" width="15.5" style="9" bestFit="1" customWidth="1"/>
    <col min="8" max="8" width="29.375" style="9" customWidth="1"/>
    <col min="9" max="16384" width="9" style="9"/>
  </cols>
  <sheetData>
    <row r="1" spans="1:8" ht="15" customHeight="1" x14ac:dyDescent="0.25">
      <c r="A1" s="28" t="s">
        <v>30</v>
      </c>
      <c r="B1" s="29"/>
      <c r="C1" s="29"/>
      <c r="D1" s="29"/>
      <c r="E1" s="29"/>
      <c r="F1" s="29"/>
    </row>
    <row r="2" spans="1:8" ht="55.9" customHeight="1" x14ac:dyDescent="0.25">
      <c r="A2" s="27" t="s">
        <v>31</v>
      </c>
      <c r="B2" s="27"/>
      <c r="C2" s="27"/>
      <c r="D2" s="27"/>
      <c r="E2" s="27"/>
      <c r="F2" s="27"/>
    </row>
    <row r="3" spans="1:8" ht="15.75" customHeight="1" x14ac:dyDescent="0.25">
      <c r="A3" s="23"/>
      <c r="B3" s="23"/>
      <c r="C3" s="23"/>
      <c r="D3" s="23"/>
      <c r="E3" s="23"/>
      <c r="F3" s="23"/>
    </row>
    <row r="4" spans="1:8" ht="15.75" customHeight="1" x14ac:dyDescent="0.25">
      <c r="A4" s="30" t="s">
        <v>0</v>
      </c>
      <c r="B4" s="31" t="s">
        <v>1</v>
      </c>
      <c r="C4" s="31" t="s">
        <v>2</v>
      </c>
      <c r="D4" s="24"/>
      <c r="E4" s="32" t="s">
        <v>29</v>
      </c>
      <c r="F4" s="33" t="s">
        <v>4</v>
      </c>
    </row>
    <row r="5" spans="1:8" s="3" customFormat="1" ht="30" customHeight="1" x14ac:dyDescent="0.2">
      <c r="A5" s="30"/>
      <c r="B5" s="31"/>
      <c r="C5" s="31"/>
      <c r="D5" s="1" t="s">
        <v>3</v>
      </c>
      <c r="E5" s="32"/>
      <c r="F5" s="33"/>
    </row>
    <row r="6" spans="1:8" s="3" customFormat="1" ht="31.5" customHeight="1" x14ac:dyDescent="0.2">
      <c r="A6" s="4" t="s">
        <v>5</v>
      </c>
      <c r="B6" s="26" t="s">
        <v>6</v>
      </c>
      <c r="C6" s="26"/>
      <c r="D6" s="4"/>
      <c r="E6" s="5"/>
      <c r="F6" s="5">
        <f t="shared" ref="F6" si="0">SUM(F7:F15)</f>
        <v>2327402000000</v>
      </c>
    </row>
    <row r="7" spans="1:8" ht="30" x14ac:dyDescent="0.25">
      <c r="A7" s="6">
        <v>1</v>
      </c>
      <c r="B7" s="7" t="s">
        <v>7</v>
      </c>
      <c r="C7" s="6">
        <v>6.25</v>
      </c>
      <c r="D7" s="6"/>
      <c r="E7" s="8">
        <v>25200000</v>
      </c>
      <c r="F7" s="8">
        <f t="shared" ref="F7:F15" si="1">C7*E7*$G$7*$H$7*10000</f>
        <v>1212750000000.0002</v>
      </c>
      <c r="G7" s="10">
        <v>0.7</v>
      </c>
      <c r="H7" s="9">
        <v>1.1000000000000001</v>
      </c>
    </row>
    <row r="8" spans="1:8" ht="30" x14ac:dyDescent="0.25">
      <c r="A8" s="6">
        <v>2</v>
      </c>
      <c r="B8" s="7" t="s">
        <v>8</v>
      </c>
      <c r="C8" s="6">
        <v>1.66</v>
      </c>
      <c r="D8" s="6"/>
      <c r="E8" s="8">
        <v>25000000</v>
      </c>
      <c r="F8" s="8">
        <f t="shared" si="1"/>
        <v>319550000000.00006</v>
      </c>
    </row>
    <row r="9" spans="1:8" ht="47.25" x14ac:dyDescent="0.25">
      <c r="A9" s="6">
        <v>3</v>
      </c>
      <c r="B9" s="11" t="s">
        <v>9</v>
      </c>
      <c r="C9" s="6">
        <v>2.62</v>
      </c>
      <c r="D9" s="6"/>
      <c r="E9" s="8">
        <v>6000000</v>
      </c>
      <c r="F9" s="8">
        <f t="shared" si="1"/>
        <v>121044000000.00002</v>
      </c>
    </row>
    <row r="10" spans="1:8" x14ac:dyDescent="0.25">
      <c r="A10" s="6">
        <v>4</v>
      </c>
      <c r="B10" s="12" t="s">
        <v>10</v>
      </c>
      <c r="C10" s="6">
        <v>0.2</v>
      </c>
      <c r="D10" s="6"/>
      <c r="E10" s="8">
        <v>14700000</v>
      </c>
      <c r="F10" s="8">
        <f t="shared" si="1"/>
        <v>22638000000</v>
      </c>
    </row>
    <row r="11" spans="1:8" ht="30" x14ac:dyDescent="0.25">
      <c r="A11" s="6">
        <v>5</v>
      </c>
      <c r="B11" s="7" t="s">
        <v>11</v>
      </c>
      <c r="C11" s="6">
        <v>1</v>
      </c>
      <c r="D11" s="6"/>
      <c r="E11" s="8">
        <v>10300000</v>
      </c>
      <c r="F11" s="8">
        <f t="shared" si="1"/>
        <v>79310000000.000015</v>
      </c>
    </row>
    <row r="12" spans="1:8" ht="30" x14ac:dyDescent="0.25">
      <c r="A12" s="6">
        <v>6</v>
      </c>
      <c r="B12" s="7" t="s">
        <v>12</v>
      </c>
      <c r="C12" s="6">
        <v>0.77</v>
      </c>
      <c r="D12" s="6"/>
      <c r="E12" s="8">
        <f>25000000*0.8</f>
        <v>20000000</v>
      </c>
      <c r="F12" s="8">
        <f t="shared" si="1"/>
        <v>118580000000.00002</v>
      </c>
    </row>
    <row r="13" spans="1:8" ht="31.5" x14ac:dyDescent="0.25">
      <c r="A13" s="6">
        <v>7</v>
      </c>
      <c r="B13" s="11" t="s">
        <v>13</v>
      </c>
      <c r="C13" s="6">
        <v>1.1200000000000001</v>
      </c>
      <c r="D13" s="6"/>
      <c r="E13" s="8">
        <v>12500000</v>
      </c>
      <c r="F13" s="8">
        <f t="shared" si="1"/>
        <v>107800000000</v>
      </c>
    </row>
    <row r="14" spans="1:8" ht="41.25" customHeight="1" x14ac:dyDescent="0.25">
      <c r="A14" s="6">
        <v>8</v>
      </c>
      <c r="B14" s="7" t="s">
        <v>14</v>
      </c>
      <c r="C14" s="6">
        <v>1.4</v>
      </c>
      <c r="D14" s="13" t="s">
        <v>15</v>
      </c>
      <c r="E14" s="8">
        <v>30000000</v>
      </c>
      <c r="F14" s="8">
        <f t="shared" si="1"/>
        <v>323400000000</v>
      </c>
    </row>
    <row r="15" spans="1:8" ht="45" x14ac:dyDescent="0.25">
      <c r="A15" s="6">
        <v>9</v>
      </c>
      <c r="B15" s="7" t="s">
        <v>16</v>
      </c>
      <c r="C15" s="6">
        <v>0.28999999999999998</v>
      </c>
      <c r="D15" s="6"/>
      <c r="E15" s="8">
        <v>10000000</v>
      </c>
      <c r="F15" s="8">
        <f t="shared" si="1"/>
        <v>22330000000</v>
      </c>
    </row>
    <row r="16" spans="1:8" ht="41.25" customHeight="1" x14ac:dyDescent="0.25">
      <c r="A16" s="4" t="s">
        <v>17</v>
      </c>
      <c r="B16" s="26" t="s">
        <v>18</v>
      </c>
      <c r="C16" s="26"/>
      <c r="D16" s="26"/>
      <c r="E16" s="2"/>
      <c r="F16" s="5">
        <f t="shared" ref="F16" si="2">SUM(F17:F25)</f>
        <v>1741070100000</v>
      </c>
    </row>
    <row r="17" spans="1:8" ht="30" x14ac:dyDescent="0.25">
      <c r="A17" s="6">
        <v>1</v>
      </c>
      <c r="B17" s="7" t="s">
        <v>19</v>
      </c>
      <c r="C17" s="6">
        <v>2.44</v>
      </c>
      <c r="D17" s="12"/>
      <c r="E17" s="8">
        <v>12000000</v>
      </c>
      <c r="F17" s="8">
        <f t="shared" ref="F17:F25" si="3">C17*E17*$G$7*10000*$H$7</f>
        <v>225456000000.00003</v>
      </c>
      <c r="G17" s="21"/>
      <c r="H17" s="22"/>
    </row>
    <row r="18" spans="1:8" ht="15.75" x14ac:dyDescent="0.25">
      <c r="A18" s="6">
        <v>2</v>
      </c>
      <c r="B18" s="11" t="s">
        <v>20</v>
      </c>
      <c r="C18" s="6">
        <v>1.6</v>
      </c>
      <c r="D18" s="12"/>
      <c r="E18" s="8">
        <v>25000000</v>
      </c>
      <c r="F18" s="8">
        <f t="shared" si="3"/>
        <v>308000000000</v>
      </c>
    </row>
    <row r="19" spans="1:8" x14ac:dyDescent="0.25">
      <c r="A19" s="6">
        <v>3</v>
      </c>
      <c r="B19" s="7" t="s">
        <v>21</v>
      </c>
      <c r="C19" s="6">
        <v>1.78</v>
      </c>
      <c r="D19" s="12"/>
      <c r="E19" s="8">
        <v>24000000</v>
      </c>
      <c r="F19" s="8">
        <f t="shared" si="3"/>
        <v>328943999999.99994</v>
      </c>
    </row>
    <row r="20" spans="1:8" ht="30" x14ac:dyDescent="0.25">
      <c r="A20" s="6">
        <v>4</v>
      </c>
      <c r="B20" s="7" t="s">
        <v>22</v>
      </c>
      <c r="C20" s="6">
        <v>0.95</v>
      </c>
      <c r="D20" s="12"/>
      <c r="E20" s="8">
        <v>18000000</v>
      </c>
      <c r="F20" s="8">
        <f t="shared" si="3"/>
        <v>131670000000.00002</v>
      </c>
    </row>
    <row r="21" spans="1:8" ht="30" x14ac:dyDescent="0.25">
      <c r="A21" s="6">
        <v>5</v>
      </c>
      <c r="B21" s="7" t="s">
        <v>23</v>
      </c>
      <c r="C21" s="6">
        <v>2.33</v>
      </c>
      <c r="D21" s="12"/>
      <c r="E21" s="8">
        <v>12000000</v>
      </c>
      <c r="F21" s="8">
        <f t="shared" si="3"/>
        <v>215292000000.00003</v>
      </c>
    </row>
    <row r="22" spans="1:8" ht="45" x14ac:dyDescent="0.25">
      <c r="A22" s="6">
        <v>6</v>
      </c>
      <c r="B22" s="7" t="s">
        <v>24</v>
      </c>
      <c r="C22" s="6">
        <v>2.0099999999999998</v>
      </c>
      <c r="D22" s="12"/>
      <c r="E22" s="8">
        <v>8300000</v>
      </c>
      <c r="F22" s="8">
        <f t="shared" si="3"/>
        <v>128459100000</v>
      </c>
    </row>
    <row r="23" spans="1:8" ht="30" x14ac:dyDescent="0.25">
      <c r="A23" s="6">
        <v>7</v>
      </c>
      <c r="B23" s="7" t="s">
        <v>25</v>
      </c>
      <c r="C23" s="6">
        <v>2.1</v>
      </c>
      <c r="D23" s="12"/>
      <c r="E23" s="8">
        <v>8300000</v>
      </c>
      <c r="F23" s="8">
        <f t="shared" si="3"/>
        <v>134211000000.00002</v>
      </c>
    </row>
    <row r="24" spans="1:8" ht="31.5" x14ac:dyDescent="0.25">
      <c r="A24" s="6">
        <v>8</v>
      </c>
      <c r="B24" s="11" t="s">
        <v>26</v>
      </c>
      <c r="C24" s="6">
        <v>0.44</v>
      </c>
      <c r="D24" s="12"/>
      <c r="E24" s="8">
        <v>15000000</v>
      </c>
      <c r="F24" s="8">
        <f t="shared" si="3"/>
        <v>50820000000.000008</v>
      </c>
    </row>
    <row r="25" spans="1:8" ht="63" x14ac:dyDescent="0.25">
      <c r="A25" s="6">
        <v>9</v>
      </c>
      <c r="B25" s="11" t="s">
        <v>27</v>
      </c>
      <c r="C25" s="6">
        <v>1.0900000000000001</v>
      </c>
      <c r="D25" s="12"/>
      <c r="E25" s="8">
        <v>26000000</v>
      </c>
      <c r="F25" s="8">
        <f t="shared" si="3"/>
        <v>218218000000.00003</v>
      </c>
    </row>
    <row r="26" spans="1:8" s="3" customFormat="1" ht="14.25" x14ac:dyDescent="0.2">
      <c r="A26" s="15"/>
      <c r="B26" s="14" t="s">
        <v>28</v>
      </c>
      <c r="C26" s="14"/>
      <c r="D26" s="15"/>
      <c r="E26" s="16"/>
      <c r="F26" s="5">
        <f>F16+F6</f>
        <v>4068472100000</v>
      </c>
      <c r="G26" s="19" t="e">
        <f>#REF!-#REF!</f>
        <v>#REF!</v>
      </c>
    </row>
    <row r="27" spans="1:8" ht="9.75" customHeight="1" x14ac:dyDescent="0.25"/>
    <row r="28" spans="1:8" ht="15.75" x14ac:dyDescent="0.25">
      <c r="A28" s="25" t="s">
        <v>32</v>
      </c>
      <c r="B28" s="25"/>
      <c r="C28" s="25"/>
      <c r="D28" s="25"/>
      <c r="E28" s="25"/>
      <c r="F28" s="25"/>
    </row>
    <row r="30" spans="1:8" x14ac:dyDescent="0.25">
      <c r="F30" s="19"/>
    </row>
    <row r="31" spans="1:8" x14ac:dyDescent="0.25">
      <c r="F31" s="19"/>
    </row>
    <row r="32" spans="1:8" x14ac:dyDescent="0.25">
      <c r="F32" s="20"/>
    </row>
  </sheetData>
  <mergeCells count="10">
    <mergeCell ref="A28:F28"/>
    <mergeCell ref="B6:C6"/>
    <mergeCell ref="B16:D16"/>
    <mergeCell ref="A2:F2"/>
    <mergeCell ref="A1:F1"/>
    <mergeCell ref="A4:A5"/>
    <mergeCell ref="B4:B5"/>
    <mergeCell ref="C4:C5"/>
    <mergeCell ref="E4:E5"/>
    <mergeCell ref="F4:F5"/>
  </mergeCells>
  <pageMargins left="0.5" right="0.4" top="0.35" bottom="0.25" header="0.3" footer="0.3"/>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2026-05-25T02:51:08Z</cp:lastPrinted>
  <dcterms:created xsi:type="dcterms:W3CDTF">2026-03-27T09:08:16Z</dcterms:created>
  <dcterms:modified xsi:type="dcterms:W3CDTF">2026-05-25T10:33:01Z</dcterms:modified>
</cp:coreProperties>
</file>